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Visoka šola za gostinstvo Bled/Nakup živil/Popisi pravi/"/>
    </mc:Choice>
  </mc:AlternateContent>
  <xr:revisionPtr revIDLastSave="1" documentId="13_ncr:1_{2E2AED6A-DB03-4B1A-A8F7-6DCD7C9B9EBB}" xr6:coauthVersionLast="46" xr6:coauthVersionMax="46" xr10:uidLastSave="{1D7C5264-60FA-4617-AEEA-61E5F0B0F8D0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Predmeti!$G:$Q</definedName>
    <definedName name="PREDMETI">Predmeti!$A$12:$S$12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1" l="1"/>
  <c r="N23" i="1"/>
  <c r="O22" i="1" l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O13" i="1"/>
  <c r="N13" i="1"/>
  <c r="N25" i="1" l="1"/>
  <c r="O25" i="1"/>
</calcChain>
</file>

<file path=xl/sharedStrings.xml><?xml version="1.0" encoding="utf-8"?>
<sst xmlns="http://schemas.openxmlformats.org/spreadsheetml/2006/main" count="99" uniqueCount="70">
  <si>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</si>
  <si>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</si>
  <si>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</si>
  <si>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</si>
  <si>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</si>
  <si>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</si>
  <si>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</si>
  <si>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</si>
  <si>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</si>
  <si>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</si>
  <si>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</si>
  <si>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</si>
  <si>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</si>
  <si>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</si>
  <si>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</si>
  <si>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</si>
  <si>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</si>
  <si>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</si>
  <si>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</si>
  <si>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</si>
  <si>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</si>
  <si>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</si>
  <si>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</si>
  <si>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</si>
  <si>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</si>
  <si>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</si>
  <si>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</si>
  <si>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</si>
  <si>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</si>
  <si>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</si>
  <si>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</si>
  <si>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</si>
  <si>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</si>
  <si>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</si>
  <si>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</si>
  <si>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</si>
  <si>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</si>
  <si>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</si>
  <si>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</si>
  <si>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</si>
  <si>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</si>
  <si>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</si>
  <si>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</si>
  <si>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</si>
  <si>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</si>
  <si>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</si>
  <si>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kg</t>
  </si>
  <si>
    <t>7. Izdelki iz testa - zakuhe</t>
  </si>
  <si>
    <t>TESTENINE, sušene jajčne, kaša, ribana, 1 kg</t>
  </si>
  <si>
    <t>TESTENINE, sušene jajčne, svedri, 1 kg</t>
  </si>
  <si>
    <t xml:space="preserve">Skupaj brez DDV: </t>
  </si>
  <si>
    <t xml:space="preserve">Skupaj z DDV: </t>
  </si>
  <si>
    <t>Predračun</t>
  </si>
  <si>
    <t>PONUDNIK:</t>
  </si>
  <si>
    <t>VIŠJA STROKOVNA ŠOLA ZA GOSTINSTVO IN TURIZEM BLED</t>
  </si>
  <si>
    <t xml:space="preserve">Prešernova cesta 32 </t>
  </si>
  <si>
    <t>4260 Bled</t>
  </si>
  <si>
    <t>REZANCI, sušene jajčne testenine, jušni, valjani, 1 kg</t>
  </si>
  <si>
    <t>REZANCI, sušene jajčne testenine, široki, 1 kg</t>
  </si>
  <si>
    <t>TESTENINE, pisani svedri, pakirano 3kg</t>
  </si>
  <si>
    <t>Kot npr. proizvajalca Žito ali enakovredno</t>
  </si>
  <si>
    <t>ŠPAGETI, 5 kg</t>
  </si>
  <si>
    <t>Kot npr. proizvajalca Žita ali enakovredno</t>
  </si>
  <si>
    <t>TESTENINE, mlinci, pakirano 0.50 do 2 kg</t>
  </si>
  <si>
    <t>TESTENINE, lazanje</t>
  </si>
  <si>
    <t>TESTENINE, sušene jajčne, peresniki, 1 kg</t>
  </si>
  <si>
    <t>Kot npr. proizvajalca  Žito ali enakovredno</t>
  </si>
  <si>
    <t>Kot npr. proizvajalca  Žito  ali enakovredno</t>
  </si>
  <si>
    <t>TESTENINE, sušene jajčne,  valjani - FUŽI, 1 kg</t>
  </si>
  <si>
    <t>TESTENINE, sušene jajčne, dvojni polžki, 0.50 do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</si>
</sst>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wrapText="1"/>
      <protection locked="0"/>
    </xf>
    <xf numFmtId="4" fontId="7" fillId="2" borderId="1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wrapText="1"/>
      <protection locked="0"/>
    </xf>
    <xf numFmtId="0" fontId="7" fillId="4" borderId="5" xfId="0" applyFont="1" applyFill="1" applyBorder="1" applyAlignment="1" applyProtection="1">
      <alignment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" fillId="3" borderId="3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" fillId="3" borderId="3" xfId="0" applyNumberFormat="1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 applyProtection="1">
      <alignment wrapText="1" readingOrder="1"/>
      <protection locked="0"/>
    </xf>
    <xf numFmtId="2" fontId="1" fillId="3" borderId="3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wrapText="1"/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49" fontId="1" fillId="7" borderId="8" xfId="0" applyNumberFormat="1" applyFont="1" applyFill="1" applyBorder="1" applyAlignment="1">
      <alignment vertical="center"/>
    </xf>
    <xf numFmtId="2" fontId="1" fillId="7" borderId="8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0" fillId="5" borderId="9" xfId="0" applyFill="1" applyBorder="1" applyProtection="1"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4" borderId="1" xfId="0" applyNumberFormat="1" applyFont="1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4" borderId="1" xfId="0" applyFont="1" applyFill="1" applyBorder="1" applyProtection="1">
      <protection locked="0"/>
    </xf>
    <xf numFmtId="49" fontId="8" fillId="8" borderId="1" xfId="0" applyNumberFormat="1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164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 readingOrder="1"/>
    </xf>
    <xf numFmtId="0" fontId="7" fillId="4" borderId="12" xfId="0" applyFont="1" applyFill="1" applyBorder="1" applyAlignment="1">
      <alignment wrapText="1"/>
    </xf>
    <xf numFmtId="0" fontId="7" fillId="4" borderId="13" xfId="0" applyFont="1" applyFill="1" applyBorder="1" applyAlignment="1">
      <alignment wrapText="1"/>
    </xf>
    <xf numFmtId="0" fontId="7" fillId="4" borderId="14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5" fillId="4" borderId="0" xfId="0" applyFont="1" applyFill="1" applyAlignment="1" applyProtection="1">
      <alignment wrapText="1"/>
      <protection locked="0"/>
    </xf>
    <xf numFmtId="0" fontId="12" fillId="4" borderId="0" xfId="0" applyFont="1" applyFill="1" applyAlignment="1" applyProtection="1">
      <alignment wrapText="1"/>
      <protection locked="0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2" borderId="0" xfId="0" applyFont="1" applyFill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0" fillId="5" borderId="19" xfId="0" applyFill="1" applyBorder="1" applyProtection="1">
      <protection locked="0"/>
    </xf>
    <xf numFmtId="0" fontId="0" fillId="5" borderId="20" xfId="0" applyFill="1" applyBorder="1" applyProtection="1">
      <protection locked="0"/>
    </xf>
    <xf numFmtId="0" fontId="0" fillId="5" borderId="21" xfId="0" applyFill="1" applyBorder="1" applyProtection="1">
      <protection locked="0"/>
    </xf>
    <xf numFmtId="49" fontId="8" fillId="5" borderId="22" xfId="0" applyNumberFormat="1" applyFont="1" applyFill="1" applyBorder="1" applyProtection="1">
      <protection locked="0"/>
    </xf>
    <xf numFmtId="0" fontId="0" fillId="5" borderId="22" xfId="0" applyFill="1" applyBorder="1" applyProtection="1">
      <protection locked="0"/>
    </xf>
    <xf numFmtId="49" fontId="8" fillId="5" borderId="23" xfId="0" applyNumberFormat="1" applyFont="1" applyFill="1" applyBorder="1" applyProtection="1">
      <protection locked="0"/>
    </xf>
    <xf numFmtId="0" fontId="0" fillId="5" borderId="23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24" xfId="0" applyFill="1" applyBorder="1" applyProtection="1">
      <protection locked="0"/>
    </xf>
    <xf numFmtId="49" fontId="9" fillId="4" borderId="10" xfId="0" applyNumberFormat="1" applyFont="1" applyFill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8" fillId="5" borderId="0" xfId="0" applyFont="1" applyFill="1" applyAlignment="1" applyProtection="1">
      <alignment wrapText="1"/>
      <protection locked="0"/>
    </xf>
    <xf numFmtId="0" fontId="8" fillId="5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8" borderId="10" xfId="0" applyNumberFormat="1" applyFont="1" applyFill="1" applyBorder="1" applyProtection="1">
      <protection locked="0"/>
    </xf>
    <xf numFmtId="0" fontId="8" fillId="8" borderId="11" xfId="0" applyFont="1" applyFill="1" applyBorder="1" applyProtection="1">
      <protection locked="0"/>
    </xf>
    <xf numFmtId="0" fontId="8" fillId="8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8" borderId="1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0" fillId="8" borderId="7" xfId="0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4" borderId="10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0" fillId="5" borderId="18" xfId="0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pane ySplit="12" topLeftCell="A20" activePane="bottomLeft" state="frozen"/>
      <selection pane="bottomLeft" activeCell="I13" sqref="I13:I25"/>
    </sheetView>
  </sheetViews>
  <sheetFormatPr defaultColWidth="9.109375" defaultRowHeight="13.8" x14ac:dyDescent="0.3"/>
  <cols>
    <col min="1" max="1" width="8.88671875" style="10" customWidth="1"/>
    <col min="2" max="2" width="27.5546875" style="13" customWidth="1"/>
    <col min="3" max="3" width="6.5546875" style="10" customWidth="1"/>
    <col min="4" max="4" width="6.109375" style="10" customWidth="1"/>
    <col min="5" max="5" width="10.33203125" style="10" customWidth="1"/>
    <col min="6" max="6" width="15.44140625" style="11" customWidth="1"/>
    <col min="7" max="7" width="11" style="21" customWidth="1"/>
    <col min="8" max="8" width="11" style="22" customWidth="1"/>
    <col min="9" max="10" width="15" style="16" customWidth="1"/>
    <col min="11" max="11" width="4.109375" style="8" bestFit="1" customWidth="1"/>
    <col min="12" max="12" width="16.44140625" style="20" customWidth="1"/>
    <col min="13" max="13" width="12.6640625" style="20" customWidth="1"/>
    <col min="14" max="14" width="19.88671875" style="16" customWidth="1"/>
    <col min="15" max="15" width="19.88671875" style="18" customWidth="1"/>
    <col min="16" max="16" width="13.6640625" style="9" customWidth="1"/>
    <col min="17" max="18" width="20.88671875" style="8" customWidth="1"/>
    <col min="19" max="19" width="14.33203125" style="3" customWidth="1"/>
    <col min="20" max="16384" width="9.109375" style="1"/>
  </cols>
  <sheetData>
    <row r="1" spans="1:19" ht="21.9" customHeight="1" x14ac:dyDescent="0.3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2.75" customHeight="1" x14ac:dyDescent="0.25">
      <c r="A2" s="56"/>
      <c r="B2" s="56"/>
      <c r="C2" s="56"/>
      <c r="D2" s="56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ht="11.25" customHeight="1" x14ac:dyDescent="0.25">
      <c r="A3" s="57" t="s">
        <v>53</v>
      </c>
      <c r="B3" s="57"/>
      <c r="C3" s="57"/>
      <c r="D3" s="57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ht="12.75" customHeight="1" x14ac:dyDescent="0.25">
      <c r="A4" s="58"/>
      <c r="B4" s="58"/>
      <c r="C4" s="58"/>
      <c r="D4" s="58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</row>
    <row r="5" spans="1:19" ht="12.75" customHeight="1" x14ac:dyDescent="0.25">
      <c r="A5" s="58"/>
      <c r="B5" s="58"/>
      <c r="C5" s="58"/>
      <c r="D5" s="58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</row>
    <row r="6" spans="1:19" ht="12.75" customHeight="1" x14ac:dyDescent="0.25">
      <c r="A6" s="52"/>
      <c r="B6" s="52"/>
      <c r="C6" s="52"/>
      <c r="D6" s="52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ht="12.75" customHeight="1" x14ac:dyDescent="0.25">
      <c r="A7" s="53" t="s">
        <v>54</v>
      </c>
      <c r="B7" s="53"/>
      <c r="C7" s="53"/>
      <c r="D7" s="53"/>
      <c r="E7" s="51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</row>
    <row r="8" spans="1:19" ht="11.25" customHeight="1" x14ac:dyDescent="0.25">
      <c r="A8" s="54" t="s">
        <v>55</v>
      </c>
      <c r="B8" s="54"/>
      <c r="C8" s="54"/>
      <c r="D8" s="54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</row>
    <row r="9" spans="1:19" ht="11.25" customHeight="1" x14ac:dyDescent="0.25">
      <c r="A9" s="54" t="s">
        <v>56</v>
      </c>
      <c r="B9" s="54"/>
      <c r="C9" s="54"/>
      <c r="D9" s="54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</row>
    <row r="10" spans="1:19" ht="12.75" customHeight="1" x14ac:dyDescent="0.25">
      <c r="A10" s="52"/>
      <c r="B10" s="52"/>
      <c r="C10" s="52"/>
      <c r="D10" s="52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</row>
    <row r="11" spans="1:19" s="14" customFormat="1" ht="20.100000000000001" customHeight="1" x14ac:dyDescent="0.3">
      <c r="A11" s="45" t="s">
        <v>36</v>
      </c>
      <c r="B11" s="46"/>
      <c r="C11" s="46"/>
      <c r="D11" s="46"/>
      <c r="E11" s="46"/>
      <c r="F11" s="47"/>
      <c r="G11" s="48" t="s">
        <v>37</v>
      </c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</row>
    <row r="12" spans="1:19" s="2" customFormat="1" ht="12.75" customHeight="1" thickBot="1" x14ac:dyDescent="0.35">
      <c r="A12" s="4" t="s">
        <v>3</v>
      </c>
      <c r="B12" s="12" t="s">
        <v>4</v>
      </c>
      <c r="C12" s="4" t="s">
        <v>14</v>
      </c>
      <c r="D12" s="4" t="s">
        <v>5</v>
      </c>
      <c r="E12" s="4" t="s">
        <v>0</v>
      </c>
      <c r="F12" s="7" t="s">
        <v>6</v>
      </c>
      <c r="G12" s="23" t="s">
        <v>7</v>
      </c>
      <c r="H12" s="24" t="s">
        <v>34</v>
      </c>
      <c r="I12" s="15" t="s">
        <v>8</v>
      </c>
      <c r="J12" s="15" t="s">
        <v>33</v>
      </c>
      <c r="K12" s="5" t="s">
        <v>1</v>
      </c>
      <c r="L12" s="19" t="s">
        <v>35</v>
      </c>
      <c r="M12" s="19" t="s">
        <v>9</v>
      </c>
      <c r="N12" s="15" t="s">
        <v>39</v>
      </c>
      <c r="O12" s="17" t="s">
        <v>38</v>
      </c>
      <c r="P12" s="6" t="s">
        <v>10</v>
      </c>
      <c r="Q12" s="5" t="s">
        <v>11</v>
      </c>
      <c r="R12" s="5" t="s">
        <v>2</v>
      </c>
      <c r="S12" s="5" t="s">
        <v>40</v>
      </c>
    </row>
    <row r="13" spans="1:19" ht="42" thickTop="1" x14ac:dyDescent="0.3">
      <c r="A13" s="39">
        <v>10019</v>
      </c>
      <c r="B13" s="40" t="s">
        <v>57</v>
      </c>
      <c r="C13" s="39">
        <v>20</v>
      </c>
      <c r="D13" s="39" t="s">
        <v>46</v>
      </c>
      <c r="E13" s="39" t="s">
        <v>47</v>
      </c>
      <c r="F13" s="41" t="s">
        <v>67</v>
      </c>
      <c r="K13" s="8">
        <v>9.5</v>
      </c>
      <c r="N13" s="37">
        <f t="shared" ref="N13:N22" si="0">IF(AND(C13="",I13=""),0,IF(AND(L13="",M13=""),C13*I13,IF(AND(L13&lt;&gt;"",M13=""),C13*I13*(100-L13)/100,IF(AND(L13="",M13&lt;&gt;""),C13*I13-M13,"Napaka!"))))</f>
        <v>0</v>
      </c>
      <c r="O13" s="38">
        <f t="shared" ref="O13:O22" si="1">IF(AND(C13="",I13=""),0,IF(AND(L13="",M13=""),C13*I13*(1+K13/100),IF(AND(L13&lt;&gt;"",M13=""),C13*I13*(1+K13/100)*(100-L13)/100,IF(AND(L13="",M13&lt;&gt;""),(C13*I13-M13)*(1+K13/100),"Napaka!"))))</f>
        <v>0</v>
      </c>
    </row>
    <row r="14" spans="1:19" ht="41.4" x14ac:dyDescent="0.3">
      <c r="A14" s="42">
        <v>10020</v>
      </c>
      <c r="B14" s="43" t="s">
        <v>58</v>
      </c>
      <c r="C14" s="42">
        <v>50</v>
      </c>
      <c r="D14" s="42" t="s">
        <v>46</v>
      </c>
      <c r="E14" s="42" t="s">
        <v>47</v>
      </c>
      <c r="F14" s="44" t="s">
        <v>66</v>
      </c>
      <c r="K14" s="8">
        <v>9.5</v>
      </c>
      <c r="N14" s="37">
        <f t="shared" si="0"/>
        <v>0</v>
      </c>
      <c r="O14" s="38">
        <f t="shared" si="1"/>
        <v>0</v>
      </c>
    </row>
    <row r="15" spans="1:19" ht="41.4" x14ac:dyDescent="0.3">
      <c r="A15" s="39">
        <v>10021</v>
      </c>
      <c r="B15" s="43" t="s">
        <v>59</v>
      </c>
      <c r="C15" s="42">
        <v>30</v>
      </c>
      <c r="D15" s="42" t="s">
        <v>46</v>
      </c>
      <c r="E15" s="42" t="s">
        <v>47</v>
      </c>
      <c r="F15" s="44" t="s">
        <v>60</v>
      </c>
      <c r="K15" s="8">
        <v>9.5</v>
      </c>
      <c r="N15" s="37">
        <f t="shared" si="0"/>
        <v>0</v>
      </c>
      <c r="O15" s="38">
        <f t="shared" si="1"/>
        <v>0</v>
      </c>
    </row>
    <row r="16" spans="1:19" ht="41.4" x14ac:dyDescent="0.3">
      <c r="A16" s="42">
        <v>10022</v>
      </c>
      <c r="B16" s="43" t="s">
        <v>61</v>
      </c>
      <c r="C16" s="42">
        <v>60</v>
      </c>
      <c r="D16" s="42" t="s">
        <v>46</v>
      </c>
      <c r="E16" s="42" t="s">
        <v>47</v>
      </c>
      <c r="F16" s="44" t="s">
        <v>62</v>
      </c>
      <c r="K16" s="8">
        <v>9.5</v>
      </c>
      <c r="N16" s="37">
        <f t="shared" si="0"/>
        <v>0</v>
      </c>
      <c r="O16" s="38">
        <f t="shared" si="1"/>
        <v>0</v>
      </c>
    </row>
    <row r="17" spans="1:15" ht="41.4" x14ac:dyDescent="0.3">
      <c r="A17" s="39">
        <v>10023</v>
      </c>
      <c r="B17" s="43" t="s">
        <v>48</v>
      </c>
      <c r="C17" s="42">
        <v>30</v>
      </c>
      <c r="D17" s="42" t="s">
        <v>46</v>
      </c>
      <c r="E17" s="42" t="s">
        <v>47</v>
      </c>
      <c r="F17" s="44" t="s">
        <v>60</v>
      </c>
      <c r="K17" s="8">
        <v>9.5</v>
      </c>
      <c r="N17" s="37">
        <f t="shared" si="0"/>
        <v>0</v>
      </c>
      <c r="O17" s="38">
        <f t="shared" si="1"/>
        <v>0</v>
      </c>
    </row>
    <row r="18" spans="1:15" ht="41.4" x14ac:dyDescent="0.3">
      <c r="A18" s="42">
        <v>10024</v>
      </c>
      <c r="B18" s="43" t="s">
        <v>63</v>
      </c>
      <c r="C18" s="42">
        <v>15</v>
      </c>
      <c r="D18" s="42" t="s">
        <v>46</v>
      </c>
      <c r="E18" s="42" t="s">
        <v>47</v>
      </c>
      <c r="F18" s="44" t="s">
        <v>60</v>
      </c>
      <c r="K18" s="8">
        <v>9.5</v>
      </c>
      <c r="N18" s="37">
        <f t="shared" si="0"/>
        <v>0</v>
      </c>
      <c r="O18" s="38">
        <f t="shared" si="1"/>
        <v>0</v>
      </c>
    </row>
    <row r="19" spans="1:15" ht="41.4" x14ac:dyDescent="0.3">
      <c r="A19" s="39">
        <v>10025</v>
      </c>
      <c r="B19" s="43" t="s">
        <v>64</v>
      </c>
      <c r="C19" s="42">
        <v>30</v>
      </c>
      <c r="D19" s="42" t="s">
        <v>46</v>
      </c>
      <c r="E19" s="42" t="s">
        <v>47</v>
      </c>
      <c r="F19" s="44" t="s">
        <v>60</v>
      </c>
      <c r="K19" s="8">
        <v>9.5</v>
      </c>
      <c r="N19" s="37">
        <f t="shared" si="0"/>
        <v>0</v>
      </c>
      <c r="O19" s="38">
        <f t="shared" si="1"/>
        <v>0</v>
      </c>
    </row>
    <row r="20" spans="1:15" ht="41.4" x14ac:dyDescent="0.3">
      <c r="A20" s="42">
        <v>10026</v>
      </c>
      <c r="B20" s="43" t="s">
        <v>68</v>
      </c>
      <c r="C20" s="42">
        <v>50</v>
      </c>
      <c r="D20" s="42" t="s">
        <v>46</v>
      </c>
      <c r="E20" s="42" t="s">
        <v>47</v>
      </c>
      <c r="F20" s="44" t="s">
        <v>60</v>
      </c>
      <c r="K20" s="8">
        <v>9.5</v>
      </c>
      <c r="N20" s="37">
        <f t="shared" si="0"/>
        <v>0</v>
      </c>
      <c r="O20" s="38">
        <f t="shared" si="1"/>
        <v>0</v>
      </c>
    </row>
    <row r="21" spans="1:15" ht="41.4" x14ac:dyDescent="0.3">
      <c r="A21" s="39">
        <v>10027</v>
      </c>
      <c r="B21" s="43" t="s">
        <v>49</v>
      </c>
      <c r="C21" s="42">
        <v>50</v>
      </c>
      <c r="D21" s="42" t="s">
        <v>46</v>
      </c>
      <c r="E21" s="42" t="s">
        <v>47</v>
      </c>
      <c r="F21" s="44" t="s">
        <v>60</v>
      </c>
      <c r="K21" s="8">
        <v>9.5</v>
      </c>
      <c r="N21" s="37">
        <f t="shared" si="0"/>
        <v>0</v>
      </c>
      <c r="O21" s="38">
        <f t="shared" si="1"/>
        <v>0</v>
      </c>
    </row>
    <row r="22" spans="1:15" ht="41.4" x14ac:dyDescent="0.3">
      <c r="A22" s="42">
        <v>10028</v>
      </c>
      <c r="B22" s="43" t="s">
        <v>65</v>
      </c>
      <c r="C22" s="42">
        <v>50</v>
      </c>
      <c r="D22" s="42" t="s">
        <v>46</v>
      </c>
      <c r="E22" s="42" t="s">
        <v>47</v>
      </c>
      <c r="F22" s="44" t="s">
        <v>60</v>
      </c>
      <c r="K22" s="8">
        <v>9.5</v>
      </c>
      <c r="N22" s="37">
        <f t="shared" si="0"/>
        <v>0</v>
      </c>
      <c r="O22" s="38">
        <f t="shared" si="1"/>
        <v>0</v>
      </c>
    </row>
    <row r="23" spans="1:15" ht="41.4" x14ac:dyDescent="0.3">
      <c r="A23" s="39">
        <v>10029</v>
      </c>
      <c r="B23" s="43" t="s">
        <v>69</v>
      </c>
      <c r="C23" s="10">
        <v>50</v>
      </c>
      <c r="D23" s="10" t="s">
        <v>46</v>
      </c>
      <c r="E23" s="42" t="s">
        <v>47</v>
      </c>
      <c r="F23" s="44" t="s">
        <v>60</v>
      </c>
      <c r="K23" s="8">
        <v>9.5</v>
      </c>
      <c r="N23" s="37">
        <f t="shared" ref="N23" si="2">IF(AND(C23="",I23=""),0,IF(AND(L23="",M23=""),C23*I23,IF(AND(L23&lt;&gt;"",M23=""),C23*I23*(100-L23)/100,IF(AND(L23="",M23&lt;&gt;""),C23*I23-M23,"Napaka!"))))</f>
        <v>0</v>
      </c>
      <c r="O23" s="38">
        <f t="shared" ref="O23" si="3">IF(AND(C23="",I23=""),0,IF(AND(L23="",M23=""),C23*I23*(1+K23/100),IF(AND(L23&lt;&gt;"",M23=""),C23*I23*(1+K23/100)*(100-L23)/100,IF(AND(L23="",M23&lt;&gt;""),(C23*I23-M23)*(1+K23/100),"Napaka!"))))</f>
        <v>0</v>
      </c>
    </row>
    <row r="24" spans="1:15" x14ac:dyDescent="0.3">
      <c r="N24" s="16" t="s">
        <v>50</v>
      </c>
      <c r="O24" s="18" t="s">
        <v>51</v>
      </c>
    </row>
    <row r="25" spans="1:15" x14ac:dyDescent="0.3">
      <c r="N25" s="16">
        <f>ROUND(SUM(N14:N23), 2)</f>
        <v>0</v>
      </c>
      <c r="O25" s="18">
        <f>ROUND(SUM(O14:O23), 2)</f>
        <v>0</v>
      </c>
    </row>
  </sheetData>
  <mergeCells count="13">
    <mergeCell ref="A1:S1"/>
    <mergeCell ref="A2:D2"/>
    <mergeCell ref="A3:D3"/>
    <mergeCell ref="A4:D4"/>
    <mergeCell ref="A5:D5"/>
    <mergeCell ref="A11:F11"/>
    <mergeCell ref="G11:S11"/>
    <mergeCell ref="E2:S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operator="greaterThan" allowBlank="1" showInputMessage="1" showErrorMessage="1" sqref="C65527:C65529 H13:H65529" xr:uid="{00000000-0002-0000-0000-000004000000}">
      <formula1>0</formula1>
    </dataValidation>
    <dataValidation type="decimal" operator="greaterThanOrEqual" allowBlank="1" showInputMessage="1" showErrorMessage="1" sqref="O65526:O65529" xr:uid="{00000000-0002-0000-0000-000005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L13:L65529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I12:J65529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K12:K65529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M13:N65529" xr:uid="{00000000-0002-0000-0000-000003000000}">
      <formula1>0</formula1>
      <formula2>C13*I13*(1+K13/100)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25"/>
    <col min="3" max="3" width="4.6640625" style="25" customWidth="1"/>
    <col min="4" max="9" width="9.109375" style="25"/>
    <col min="10" max="10" width="13.6640625" style="25" customWidth="1"/>
    <col min="11" max="16384" width="9.109375" style="25"/>
  </cols>
  <sheetData>
    <row r="1" spans="2:11" ht="15" thickBot="1" x14ac:dyDescent="0.35"/>
    <row r="2" spans="2:11" ht="15" thickTop="1" x14ac:dyDescent="0.3">
      <c r="B2" s="94"/>
      <c r="C2" s="26"/>
      <c r="D2" s="26"/>
      <c r="E2" s="26"/>
      <c r="F2" s="26"/>
      <c r="G2" s="26"/>
      <c r="H2" s="26"/>
      <c r="I2" s="26"/>
      <c r="J2" s="26"/>
      <c r="K2" s="59"/>
    </row>
    <row r="3" spans="2:11" ht="17.399999999999999" x14ac:dyDescent="0.3">
      <c r="B3" s="95"/>
      <c r="C3" s="68" t="s">
        <v>12</v>
      </c>
      <c r="D3" s="69"/>
      <c r="E3" s="69"/>
      <c r="F3" s="69"/>
      <c r="G3" s="69"/>
      <c r="H3" s="69"/>
      <c r="I3" s="69"/>
      <c r="J3" s="70"/>
      <c r="K3" s="60"/>
    </row>
    <row r="4" spans="2:11" x14ac:dyDescent="0.3">
      <c r="B4" s="95"/>
      <c r="C4" s="64"/>
      <c r="D4" s="65"/>
      <c r="E4" s="65"/>
      <c r="F4" s="65"/>
      <c r="G4" s="65"/>
      <c r="H4" s="65"/>
      <c r="I4" s="65"/>
      <c r="J4" s="65"/>
      <c r="K4" s="60"/>
    </row>
    <row r="5" spans="2:11" x14ac:dyDescent="0.3">
      <c r="B5" s="95"/>
      <c r="C5" s="71" t="s">
        <v>15</v>
      </c>
      <c r="D5" s="72"/>
      <c r="E5" s="72"/>
      <c r="F5" s="72"/>
      <c r="G5" s="72"/>
      <c r="H5" s="72"/>
      <c r="I5" s="72"/>
      <c r="J5" s="72"/>
      <c r="K5" s="60"/>
    </row>
    <row r="6" spans="2:11" x14ac:dyDescent="0.3">
      <c r="B6" s="95"/>
      <c r="C6" s="76" t="s">
        <v>16</v>
      </c>
      <c r="D6" s="72"/>
      <c r="E6" s="72"/>
      <c r="F6" s="72"/>
      <c r="G6" s="72"/>
      <c r="H6" s="72"/>
      <c r="I6" s="72"/>
      <c r="J6" s="72"/>
      <c r="K6" s="60"/>
    </row>
    <row r="7" spans="2:11" x14ac:dyDescent="0.3">
      <c r="B7" s="95"/>
      <c r="C7" s="76" t="s">
        <v>17</v>
      </c>
      <c r="D7" s="72"/>
      <c r="E7" s="72"/>
      <c r="F7" s="72"/>
      <c r="G7" s="72"/>
      <c r="H7" s="72"/>
      <c r="I7" s="72"/>
      <c r="J7" s="72"/>
      <c r="K7" s="60"/>
    </row>
    <row r="8" spans="2:11" x14ac:dyDescent="0.3">
      <c r="B8" s="95"/>
      <c r="C8" s="28"/>
      <c r="D8" s="27"/>
      <c r="E8" s="27"/>
      <c r="F8" s="27"/>
      <c r="G8" s="27"/>
      <c r="H8" s="27"/>
      <c r="I8" s="27"/>
      <c r="J8" s="27"/>
      <c r="K8" s="60"/>
    </row>
    <row r="9" spans="2:11" x14ac:dyDescent="0.3">
      <c r="B9" s="95"/>
      <c r="C9" s="28"/>
      <c r="D9" s="27"/>
      <c r="E9" s="27"/>
      <c r="F9" s="27"/>
      <c r="G9" s="27"/>
      <c r="H9" s="27"/>
      <c r="I9" s="27"/>
      <c r="J9" s="27"/>
      <c r="K9" s="60"/>
    </row>
    <row r="10" spans="2:11" x14ac:dyDescent="0.3">
      <c r="B10" s="95"/>
      <c r="C10" s="28"/>
      <c r="D10" s="27"/>
      <c r="E10" s="27"/>
      <c r="F10" s="27"/>
      <c r="G10" s="27"/>
      <c r="H10" s="27"/>
      <c r="I10" s="27"/>
      <c r="J10" s="27"/>
      <c r="K10" s="60"/>
    </row>
    <row r="11" spans="2:11" x14ac:dyDescent="0.3">
      <c r="B11" s="95"/>
      <c r="C11" s="62"/>
      <c r="D11" s="63"/>
      <c r="E11" s="63"/>
      <c r="F11" s="63"/>
      <c r="G11" s="63"/>
      <c r="H11" s="63"/>
      <c r="I11" s="63"/>
      <c r="J11" s="63"/>
      <c r="K11" s="60"/>
    </row>
    <row r="12" spans="2:11" x14ac:dyDescent="0.3">
      <c r="B12" s="95"/>
      <c r="C12" s="86" t="s">
        <v>13</v>
      </c>
      <c r="D12" s="87"/>
      <c r="E12" s="88"/>
      <c r="F12" s="88"/>
      <c r="G12" s="88"/>
      <c r="H12" s="88"/>
      <c r="I12" s="88"/>
      <c r="J12" s="89"/>
      <c r="K12" s="60"/>
    </row>
    <row r="13" spans="2:11" x14ac:dyDescent="0.3">
      <c r="B13" s="95"/>
      <c r="C13" s="90"/>
      <c r="D13" s="91"/>
      <c r="E13" s="91"/>
      <c r="F13" s="91"/>
      <c r="G13" s="91"/>
      <c r="H13" s="91"/>
      <c r="I13" s="91"/>
      <c r="J13" s="92"/>
      <c r="K13" s="60"/>
    </row>
    <row r="14" spans="2:11" x14ac:dyDescent="0.3">
      <c r="B14" s="95"/>
      <c r="C14" s="29" t="s">
        <v>18</v>
      </c>
      <c r="D14" s="73" t="s">
        <v>19</v>
      </c>
      <c r="E14" s="85"/>
      <c r="F14" s="31"/>
      <c r="G14" s="31"/>
      <c r="H14" s="31"/>
      <c r="I14" s="32"/>
      <c r="J14" s="33"/>
      <c r="K14" s="60"/>
    </row>
    <row r="15" spans="2:11" x14ac:dyDescent="0.3">
      <c r="B15" s="95"/>
      <c r="C15" s="29" t="s">
        <v>20</v>
      </c>
      <c r="D15" s="73" t="s">
        <v>21</v>
      </c>
      <c r="E15" s="85"/>
      <c r="F15" s="31"/>
      <c r="G15" s="31"/>
      <c r="H15" s="31"/>
      <c r="I15" s="32"/>
      <c r="J15" s="33"/>
      <c r="K15" s="60"/>
    </row>
    <row r="16" spans="2:11" x14ac:dyDescent="0.3">
      <c r="B16" s="95"/>
      <c r="C16" s="29" t="s">
        <v>22</v>
      </c>
      <c r="D16" s="30" t="s">
        <v>1</v>
      </c>
      <c r="E16" s="31"/>
      <c r="F16" s="31"/>
      <c r="G16" s="31"/>
      <c r="H16" s="31"/>
      <c r="I16" s="32"/>
      <c r="J16" s="33"/>
      <c r="K16" s="60"/>
    </row>
    <row r="17" spans="2:11" x14ac:dyDescent="0.3">
      <c r="B17" s="95"/>
      <c r="C17" s="29" t="s">
        <v>23</v>
      </c>
      <c r="D17" s="73" t="s">
        <v>24</v>
      </c>
      <c r="E17" s="85"/>
      <c r="F17" s="85"/>
      <c r="G17" s="85"/>
      <c r="H17" s="85"/>
      <c r="I17" s="32"/>
      <c r="J17" s="33"/>
      <c r="K17" s="60"/>
    </row>
    <row r="18" spans="2:11" x14ac:dyDescent="0.3">
      <c r="B18" s="95"/>
      <c r="C18" s="29" t="s">
        <v>26</v>
      </c>
      <c r="D18" s="73" t="s">
        <v>25</v>
      </c>
      <c r="E18" s="85"/>
      <c r="F18" s="85"/>
      <c r="G18" s="31"/>
      <c r="H18" s="31"/>
      <c r="I18" s="32"/>
      <c r="J18" s="33"/>
      <c r="K18" s="60"/>
    </row>
    <row r="19" spans="2:11" x14ac:dyDescent="0.3">
      <c r="B19" s="95"/>
      <c r="C19" s="29" t="s">
        <v>28</v>
      </c>
      <c r="D19" s="73" t="s">
        <v>43</v>
      </c>
      <c r="E19" s="74"/>
      <c r="F19" s="74"/>
      <c r="G19" s="74"/>
      <c r="H19" s="74"/>
      <c r="I19" s="74"/>
      <c r="J19" s="75"/>
      <c r="K19" s="60"/>
    </row>
    <row r="20" spans="2:11" x14ac:dyDescent="0.3">
      <c r="B20" s="95"/>
      <c r="C20" s="34"/>
      <c r="D20" s="93" t="s">
        <v>27</v>
      </c>
      <c r="E20" s="74"/>
      <c r="F20" s="74"/>
      <c r="G20" s="74"/>
      <c r="H20" s="74"/>
      <c r="I20" s="74"/>
      <c r="J20" s="75"/>
      <c r="K20" s="60"/>
    </row>
    <row r="21" spans="2:11" x14ac:dyDescent="0.3">
      <c r="B21" s="95"/>
      <c r="C21" s="29" t="s">
        <v>29</v>
      </c>
      <c r="D21" s="73" t="s">
        <v>30</v>
      </c>
      <c r="E21" s="85"/>
      <c r="F21" s="85"/>
      <c r="G21" s="31"/>
      <c r="H21" s="31"/>
      <c r="I21" s="32"/>
      <c r="J21" s="33"/>
      <c r="K21" s="60"/>
    </row>
    <row r="22" spans="2:11" x14ac:dyDescent="0.3">
      <c r="B22" s="95"/>
      <c r="C22" s="29" t="s">
        <v>31</v>
      </c>
      <c r="D22" s="73" t="s">
        <v>32</v>
      </c>
      <c r="E22" s="85"/>
      <c r="F22" s="85"/>
      <c r="G22" s="85"/>
      <c r="H22" s="85"/>
      <c r="I22" s="32"/>
      <c r="J22" s="33"/>
      <c r="K22" s="60"/>
    </row>
    <row r="23" spans="2:11" x14ac:dyDescent="0.3">
      <c r="B23" s="95"/>
      <c r="C23" s="29" t="s">
        <v>41</v>
      </c>
      <c r="D23" s="73" t="s">
        <v>2</v>
      </c>
      <c r="E23" s="80"/>
      <c r="F23" s="80"/>
      <c r="G23" s="80"/>
      <c r="H23" s="80"/>
      <c r="I23" s="80"/>
      <c r="J23" s="81"/>
      <c r="K23" s="60"/>
    </row>
    <row r="24" spans="2:11" x14ac:dyDescent="0.3">
      <c r="B24" s="95"/>
      <c r="C24" s="35" t="s">
        <v>42</v>
      </c>
      <c r="D24" s="77" t="s">
        <v>44</v>
      </c>
      <c r="E24" s="78"/>
      <c r="F24" s="78"/>
      <c r="G24" s="78"/>
      <c r="H24" s="78"/>
      <c r="I24" s="78"/>
      <c r="J24" s="79"/>
      <c r="K24" s="60"/>
    </row>
    <row r="25" spans="2:11" x14ac:dyDescent="0.3">
      <c r="B25" s="95"/>
      <c r="C25" s="36"/>
      <c r="D25" s="82" t="s">
        <v>45</v>
      </c>
      <c r="E25" s="83"/>
      <c r="F25" s="83"/>
      <c r="G25" s="83"/>
      <c r="H25" s="83"/>
      <c r="I25" s="83"/>
      <c r="J25" s="84"/>
      <c r="K25" s="60"/>
    </row>
    <row r="26" spans="2:11" x14ac:dyDescent="0.3">
      <c r="B26" s="95"/>
      <c r="C26" s="65"/>
      <c r="D26" s="65"/>
      <c r="E26" s="65"/>
      <c r="F26" s="65"/>
      <c r="G26" s="65"/>
      <c r="H26" s="65"/>
      <c r="I26" s="65"/>
      <c r="J26" s="65"/>
      <c r="K26" s="60"/>
    </row>
    <row r="27" spans="2:11" x14ac:dyDescent="0.3">
      <c r="B27" s="95"/>
      <c r="C27" s="66"/>
      <c r="D27" s="66"/>
      <c r="E27" s="66"/>
      <c r="F27" s="66"/>
      <c r="G27" s="66"/>
      <c r="H27" s="66"/>
      <c r="I27" s="66"/>
      <c r="J27" s="66"/>
      <c r="K27" s="60"/>
    </row>
    <row r="28" spans="2:11" ht="15" thickBot="1" x14ac:dyDescent="0.35">
      <c r="B28" s="96"/>
      <c r="C28" s="67"/>
      <c r="D28" s="67"/>
      <c r="E28" s="67"/>
      <c r="F28" s="67"/>
      <c r="G28" s="67"/>
      <c r="H28" s="67"/>
      <c r="I28" s="67"/>
      <c r="J28" s="67"/>
      <c r="K28" s="61"/>
    </row>
    <row r="29" spans="2:11" ht="15" thickTop="1" x14ac:dyDescent="0.3"/>
  </sheetData>
  <mergeCells count="21">
    <mergeCell ref="C6:J6"/>
    <mergeCell ref="D18:F18"/>
    <mergeCell ref="D21:F21"/>
    <mergeCell ref="D20:J20"/>
    <mergeCell ref="B2:B28"/>
    <mergeCell ref="K2:K28"/>
    <mergeCell ref="C11:J11"/>
    <mergeCell ref="C4:J4"/>
    <mergeCell ref="C26:J28"/>
    <mergeCell ref="C3:J3"/>
    <mergeCell ref="C5:J5"/>
    <mergeCell ref="D19:J19"/>
    <mergeCell ref="C7:J7"/>
    <mergeCell ref="D24:J24"/>
    <mergeCell ref="D23:J23"/>
    <mergeCell ref="D25:J25"/>
    <mergeCell ref="D22:H22"/>
    <mergeCell ref="C12:J13"/>
    <mergeCell ref="D14:E14"/>
    <mergeCell ref="D15:E15"/>
    <mergeCell ref="D17:H1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Milena Basta Trtnik</cp:lastModifiedBy>
  <cp:lastPrinted>2017-04-11T12:49:17Z</cp:lastPrinted>
  <dcterms:created xsi:type="dcterms:W3CDTF">2010-05-05T11:42:46Z</dcterms:created>
  <dcterms:modified xsi:type="dcterms:W3CDTF">2023-07-19T08:03:21Z</dcterms:modified>
</cp:coreProperties>
</file>